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8700" windowHeight="9060" tabRatio="629" activeTab="3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  <sheet name="ورقة1" sheetId="6" r:id="rId5"/>
    <sheet name="ورقة3" sheetId="7" r:id="rId6"/>
    <sheet name="ورقة4" sheetId="8" r:id="rId7"/>
    <sheet name="ورقة5" sheetId="9" r:id="rId8"/>
  </sheets>
  <externalReferences>
    <externalReference r:id="rId9"/>
  </externalReferences>
  <definedNames>
    <definedName name="_xlnm.Print_Area" localSheetId="3">مخطط!$B$1:$N$34</definedName>
    <definedName name="_xlnm.Print_Area" localSheetId="5">ورقة3!$A$1:$Q$46</definedName>
    <definedName name="_xlnm.Print_Area" localSheetId="7">ورقة5!$A$1:$L$33</definedName>
  </definedNames>
  <calcPr calcId="145621"/>
</workbook>
</file>

<file path=xl/calcChain.xml><?xml version="1.0" encoding="utf-8"?>
<calcChain xmlns="http://schemas.openxmlformats.org/spreadsheetml/2006/main">
  <c r="G19" i="8" l="1"/>
  <c r="H17" i="8"/>
  <c r="H16" i="8"/>
  <c r="H15" i="8"/>
  <c r="H14" i="8"/>
  <c r="H13" i="8"/>
  <c r="H12" i="8"/>
  <c r="H11" i="8"/>
  <c r="H10" i="8"/>
  <c r="H9" i="8"/>
  <c r="H8" i="8"/>
  <c r="H7" i="8"/>
  <c r="D3" i="3"/>
  <c r="D4" i="3"/>
  <c r="D5" i="3"/>
  <c r="D6" i="3"/>
  <c r="D7" i="3"/>
  <c r="D8" i="3"/>
  <c r="D9" i="3"/>
  <c r="D10" i="3"/>
  <c r="D11" i="3"/>
  <c r="D12" i="3"/>
  <c r="D2" i="3"/>
  <c r="F12" i="3"/>
  <c r="B15" i="3"/>
  <c r="C3" i="3"/>
  <c r="C4" i="3"/>
  <c r="C5" i="3"/>
  <c r="C6" i="3"/>
  <c r="C7" i="3"/>
  <c r="C8" i="3"/>
  <c r="C9" i="3"/>
  <c r="C10" i="3"/>
  <c r="C11" i="3"/>
  <c r="C6" i="2"/>
  <c r="C7" i="2"/>
  <c r="C8" i="2"/>
  <c r="C9" i="2"/>
  <c r="C10" i="2"/>
  <c r="C11" i="2"/>
  <c r="C12" i="2"/>
  <c r="C13" i="2"/>
  <c r="C14" i="2"/>
  <c r="E12" i="6"/>
  <c r="E13" i="6"/>
  <c r="E14" i="6"/>
  <c r="E15" i="6"/>
  <c r="E16" i="6"/>
  <c r="E17" i="6"/>
  <c r="E18" i="6"/>
  <c r="E19" i="6"/>
  <c r="E20" i="6"/>
  <c r="E21" i="6"/>
  <c r="E22" i="6"/>
  <c r="E11" i="6" l="1"/>
  <c r="B17" i="2"/>
  <c r="C2" i="3"/>
  <c r="C12" i="3" l="1"/>
  <c r="C5" i="2"/>
  <c r="C15" i="2"/>
  <c r="C17" i="2" l="1"/>
</calcChain>
</file>

<file path=xl/sharedStrings.xml><?xml version="1.0" encoding="utf-8"?>
<sst xmlns="http://schemas.openxmlformats.org/spreadsheetml/2006/main" count="71" uniqueCount="20">
  <si>
    <t>جدول رقم (1)</t>
  </si>
  <si>
    <t>المحافظات</t>
  </si>
  <si>
    <t>عدد العمال</t>
  </si>
  <si>
    <t>دمشق</t>
  </si>
  <si>
    <t>اللاذقية</t>
  </si>
  <si>
    <t>طرطوس</t>
  </si>
  <si>
    <t>السويداء</t>
  </si>
  <si>
    <t>-هـ-</t>
  </si>
  <si>
    <t>الحسكة</t>
  </si>
  <si>
    <t>المجموع</t>
  </si>
  <si>
    <t>ريف دمشق</t>
  </si>
  <si>
    <t>درعا</t>
  </si>
  <si>
    <t>دير الزور</t>
  </si>
  <si>
    <t>حلب</t>
  </si>
  <si>
    <t>حمص</t>
  </si>
  <si>
    <t>حماه</t>
  </si>
  <si>
    <t>حماة</t>
  </si>
  <si>
    <t>الايرادات</t>
  </si>
  <si>
    <t>توزع الفنادق حسب المحافظات وفئات العمال</t>
  </si>
  <si>
    <t>المحافظة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</si>
</sst>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0.0%"/>
    <numFmt numFmtId="166" formatCode="0.0"/>
  </numFmts>
  <fonts count="17">
    <font>
      <sz val="10"/>
      <name val="Arial"/>
    </font>
    <font>
      <sz val="11"/>
      <color theme="1"/>
      <name val="Arial"/>
      <family val="2"/>
      <charset val="178"/>
      <scheme val="minor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18"/>
      <color rgb="FF000000"/>
      <name val="Arial"/>
      <family val="2"/>
    </font>
    <font>
      <b/>
      <sz val="10"/>
      <name val="Arial (Arabic)"/>
      <charset val="178"/>
    </font>
    <font>
      <sz val="10"/>
      <name val="Arial"/>
      <family val="2"/>
    </font>
    <font>
      <b/>
      <sz val="9"/>
      <color indexed="8"/>
      <name val="Arial"/>
      <family val="2"/>
    </font>
    <font>
      <b/>
      <sz val="14"/>
      <name val="Arial (Arabic)"/>
      <charset val="178"/>
    </font>
    <font>
      <b/>
      <sz val="14"/>
      <color indexed="8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</cellStyleXfs>
  <cellXfs count="53">
    <xf numFmtId="0" fontId="0" fillId="0" borderId="0" xfId="0"/>
    <xf numFmtId="3" fontId="2" fillId="0" borderId="0" xfId="0" applyNumberFormat="1" applyFont="1" applyBorder="1" applyAlignment="1">
      <alignment vertical="center" wrapText="1"/>
    </xf>
    <xf numFmtId="1" fontId="0" fillId="0" borderId="0" xfId="0" applyNumberFormat="1"/>
    <xf numFmtId="4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0" fontId="5" fillId="0" borderId="0" xfId="0" applyFont="1" applyAlignment="1">
      <alignment horizontal="center" readingOrder="2"/>
    </xf>
    <xf numFmtId="165" fontId="3" fillId="0" borderId="0" xfId="1" applyNumberFormat="1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164" fontId="8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0" fontId="0" fillId="0" borderId="0" xfId="0" applyNumberFormat="1"/>
    <xf numFmtId="166" fontId="0" fillId="0" borderId="0" xfId="0" applyNumberFormat="1" applyBorder="1" applyAlignment="1">
      <alignment horizontal="right"/>
    </xf>
    <xf numFmtId="166" fontId="0" fillId="0" borderId="0" xfId="0" applyNumberFormat="1"/>
    <xf numFmtId="165" fontId="0" fillId="0" borderId="0" xfId="0" applyNumberFormat="1" applyBorder="1"/>
    <xf numFmtId="0" fontId="11" fillId="0" borderId="0" xfId="0" applyFont="1"/>
    <xf numFmtId="1" fontId="11" fillId="0" borderId="0" xfId="0" applyNumberFormat="1" applyFont="1"/>
    <xf numFmtId="0" fontId="1" fillId="0" borderId="0" xfId="2"/>
    <xf numFmtId="0" fontId="12" fillId="0" borderId="0" xfId="2" applyFont="1" applyAlignment="1">
      <alignment readingOrder="2"/>
    </xf>
    <xf numFmtId="0" fontId="12" fillId="0" borderId="0" xfId="2" applyFont="1" applyAlignment="1">
      <alignment horizontal="center" readingOrder="2"/>
    </xf>
    <xf numFmtId="0" fontId="1" fillId="0" borderId="0" xfId="2" applyBorder="1"/>
    <xf numFmtId="0" fontId="1" fillId="0" borderId="0" xfId="2" applyFill="1"/>
    <xf numFmtId="0" fontId="11" fillId="0" borderId="0" xfId="2" applyFont="1" applyFill="1" applyBorder="1" applyAlignment="1">
      <alignment horizontal="center" wrapText="1" readingOrder="2"/>
    </xf>
    <xf numFmtId="0" fontId="1" fillId="0" borderId="0" xfId="2" applyFill="1" applyBorder="1"/>
    <xf numFmtId="0" fontId="13" fillId="0" borderId="1" xfId="2" applyFont="1" applyBorder="1" applyAlignment="1">
      <alignment horizontal="center" wrapText="1" readingOrder="2"/>
    </xf>
    <xf numFmtId="0" fontId="12" fillId="0" borderId="1" xfId="2" applyFont="1" applyBorder="1" applyAlignment="1">
      <alignment horizontal="center" wrapText="1" readingOrder="2"/>
    </xf>
    <xf numFmtId="0" fontId="12" fillId="0" borderId="1" xfId="2" applyFont="1" applyBorder="1" applyAlignment="1">
      <alignment horizontal="center" wrapText="1" readingOrder="1"/>
    </xf>
    <xf numFmtId="165" fontId="1" fillId="0" borderId="0" xfId="2" applyNumberFormat="1"/>
    <xf numFmtId="1" fontId="1" fillId="0" borderId="0" xfId="2" applyNumberFormat="1"/>
    <xf numFmtId="166" fontId="1" fillId="0" borderId="0" xfId="2" applyNumberFormat="1"/>
    <xf numFmtId="0" fontId="15" fillId="0" borderId="0" xfId="3" applyFont="1" applyFill="1" applyBorder="1" applyAlignment="1">
      <alignment horizontal="left" vertical="top" wrapText="1"/>
    </xf>
    <xf numFmtId="1" fontId="1" fillId="0" borderId="0" xfId="2" applyNumberFormat="1" applyBorder="1"/>
    <xf numFmtId="0" fontId="15" fillId="0" borderId="0" xfId="4" applyFont="1" applyFill="1" applyBorder="1" applyAlignment="1">
      <alignment horizontal="left" vertical="top" wrapText="1"/>
    </xf>
    <xf numFmtId="0" fontId="16" fillId="0" borderId="0" xfId="2" applyFont="1" applyFill="1" applyBorder="1" applyAlignment="1">
      <alignment horizontal="center" wrapText="1" readingOrder="2"/>
    </xf>
    <xf numFmtId="0" fontId="11" fillId="0" borderId="0" xfId="2" applyFont="1" applyBorder="1" applyAlignment="1">
      <alignment horizontal="center" wrapText="1" readingOrder="2"/>
    </xf>
    <xf numFmtId="0" fontId="12" fillId="0" borderId="0" xfId="2" applyFont="1" applyBorder="1" applyAlignment="1">
      <alignment horizontal="center" wrapText="1" readingOrder="2"/>
    </xf>
    <xf numFmtId="0" fontId="12" fillId="0" borderId="0" xfId="2" applyFont="1" applyBorder="1" applyAlignment="1">
      <alignment horizontal="center" wrapText="1" readingOrder="1"/>
    </xf>
    <xf numFmtId="0" fontId="1" fillId="0" borderId="0" xfId="2" applyAlignment="1">
      <alignment horizontal="left" vertical="center" textRotation="90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12" fillId="0" borderId="0" xfId="2" applyFont="1" applyBorder="1" applyAlignment="1">
      <alignment horizontal="center" readingOrder="2"/>
    </xf>
  </cellXfs>
  <cellStyles count="6">
    <cellStyle name="Normal" xfId="0" builtinId="0"/>
    <cellStyle name="Normal 2" xfId="2"/>
    <cellStyle name="Percent" xfId="1" builtinId="5"/>
    <cellStyle name="style1549442055041" xfId="3"/>
    <cellStyle name="style1549442055119" xfId="4"/>
    <cellStyle name="style154944205547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2021</a:t>
            </a:r>
            <a:r>
              <a:rPr lang="ar-SA"/>
              <a:t>تنفيذ </a:t>
            </a:r>
            <a:r>
              <a:rPr lang="en-US"/>
              <a:t>2022</a:t>
            </a:r>
            <a:endParaRPr lang="ar-SA"/>
          </a:p>
        </c:rich>
      </c:tx>
      <c:layout>
        <c:manualLayout>
          <c:xMode val="edge"/>
          <c:yMode val="edge"/>
          <c:x val="0.20675283957043092"/>
          <c:y val="1.62275822579498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054354243224201"/>
          <c:y val="0.13427873983003638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lang="ar-SY" sz="1100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0.38462467752820839</c:v>
                </c:pt>
                <c:pt idx="1">
                  <c:v>0.24061933747708908</c:v>
                </c:pt>
                <c:pt idx="2">
                  <c:v>0.12816518332034862</c:v>
                </c:pt>
                <c:pt idx="3">
                  <c:v>4.5956868967119473E-2</c:v>
                </c:pt>
                <c:pt idx="4">
                  <c:v>2.1422699626710763E-2</c:v>
                </c:pt>
                <c:pt idx="5">
                  <c:v>4.7701849659825442E-2</c:v>
                </c:pt>
                <c:pt idx="6">
                  <c:v>1.7824457782188021E-2</c:v>
                </c:pt>
                <c:pt idx="7">
                  <c:v>9.4113615659109119E-3</c:v>
                </c:pt>
                <c:pt idx="8">
                  <c:v>0.10027257637241165</c:v>
                </c:pt>
                <c:pt idx="9">
                  <c:v>4.000987700187743E-3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للعمال في الفنادق  حسب المحافظات لعام </a:t>
            </a:r>
            <a:r>
              <a:rPr lang="en-US"/>
              <a:t>2021</a:t>
            </a:r>
            <a:r>
              <a:rPr lang="ar-SA"/>
              <a:t> تنفيذ </a:t>
            </a:r>
            <a:r>
              <a:rPr lang="en-US"/>
              <a:t>2022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  <c:overlay val="0"/>
    </c:title>
    <c:autoTitleDeleted val="0"/>
    <c:plotArea>
      <c:layout/>
      <c:pieChart>
        <c:varyColors val="1"/>
        <c:ser>
          <c:idx val="1"/>
          <c:order val="1"/>
          <c:dLbls>
            <c:numFmt formatCode="0.0%" sourceLinked="0"/>
            <c:txPr>
              <a:bodyPr/>
              <a:lstStyle/>
              <a:p>
                <a:pPr rtl="1">
                  <a:defRPr lang="ar-SY" sz="1000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30.2%</c:v>
                </c:pt>
                <c:pt idx="11">
                  <c:v>18.6%</c:v>
                </c:pt>
                <c:pt idx="12">
                  <c:v>20.8%</c:v>
                </c:pt>
                <c:pt idx="13">
                  <c:v>10.1%</c:v>
                </c:pt>
                <c:pt idx="14">
                  <c:v>4.2%</c:v>
                </c:pt>
                <c:pt idx="15">
                  <c:v>2.4%</c:v>
                </c:pt>
                <c:pt idx="16">
                  <c:v>2.0%</c:v>
                </c:pt>
                <c:pt idx="17">
                  <c:v>1.0%</c:v>
                </c:pt>
                <c:pt idx="18">
                  <c:v>9.0%</c:v>
                </c:pt>
                <c:pt idx="19">
                  <c:v>1.7%</c:v>
                </c:pt>
                <c:pt idx="20">
                  <c:v>100.0%</c:v>
                </c:pt>
              </c:strCache>
            </c:strRef>
          </c:cat>
          <c:val>
            <c:numRef>
              <c:f>ورقة2!$C$5:$C$14</c:f>
              <c:numCache>
                <c:formatCode>0.0%</c:formatCode>
                <c:ptCount val="10"/>
                <c:pt idx="0">
                  <c:v>0.30186037207441491</c:v>
                </c:pt>
                <c:pt idx="1">
                  <c:v>0.1864372874574915</c:v>
                </c:pt>
                <c:pt idx="2">
                  <c:v>0.20764152830566113</c:v>
                </c:pt>
                <c:pt idx="3">
                  <c:v>0.10122024404880976</c:v>
                </c:pt>
                <c:pt idx="4">
                  <c:v>4.1608321664332863E-2</c:v>
                </c:pt>
                <c:pt idx="5">
                  <c:v>2.4004800960192037E-2</c:v>
                </c:pt>
                <c:pt idx="6">
                  <c:v>2.0404080816163232E-2</c:v>
                </c:pt>
                <c:pt idx="7">
                  <c:v>9.8019603920784151E-3</c:v>
                </c:pt>
                <c:pt idx="8">
                  <c:v>8.9617923584716944E-2</c:v>
                </c:pt>
                <c:pt idx="9">
                  <c:v>1.7403480696139229E-2</c:v>
                </c:pt>
              </c:numCache>
            </c:numRef>
          </c:val>
        </c:ser>
        <c:ser>
          <c:idx val="0"/>
          <c:order val="0"/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30.2%</c:v>
                </c:pt>
                <c:pt idx="11">
                  <c:v>18.6%</c:v>
                </c:pt>
                <c:pt idx="12">
                  <c:v>20.8%</c:v>
                </c:pt>
                <c:pt idx="13">
                  <c:v>10.1%</c:v>
                </c:pt>
                <c:pt idx="14">
                  <c:v>4.2%</c:v>
                </c:pt>
                <c:pt idx="15">
                  <c:v>2.4%</c:v>
                </c:pt>
                <c:pt idx="16">
                  <c:v>2.0%</c:v>
                </c:pt>
                <c:pt idx="17">
                  <c:v>1.0%</c:v>
                </c:pt>
                <c:pt idx="18">
                  <c:v>9.0%</c:v>
                </c:pt>
                <c:pt idx="19">
                  <c:v>1.7%</c:v>
                </c:pt>
                <c:pt idx="20">
                  <c:v>100.0%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0.38462467752820839</c:v>
                </c:pt>
                <c:pt idx="1">
                  <c:v>0.24061933747708908</c:v>
                </c:pt>
                <c:pt idx="2">
                  <c:v>0.12816518332034862</c:v>
                </c:pt>
                <c:pt idx="3">
                  <c:v>4.5956868967119473E-2</c:v>
                </c:pt>
                <c:pt idx="4">
                  <c:v>2.1422699626710763E-2</c:v>
                </c:pt>
                <c:pt idx="5">
                  <c:v>4.7701849659825442E-2</c:v>
                </c:pt>
                <c:pt idx="6">
                  <c:v>1.7824457782188021E-2</c:v>
                </c:pt>
                <c:pt idx="7">
                  <c:v>9.4113615659109119E-3</c:v>
                </c:pt>
                <c:pt idx="8">
                  <c:v>0.10027257637241165</c:v>
                </c:pt>
                <c:pt idx="9">
                  <c:v>4.000987700187743E-3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printSettings>
    <c:headerFooter>
      <c:oddFooter>&amp;C-ي-</c:oddFooter>
    </c:headerFooter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2021</a:t>
            </a:r>
            <a:r>
              <a:rPr lang="ar-SA"/>
              <a:t>تنفيذ </a:t>
            </a:r>
            <a:r>
              <a:rPr lang="en-US"/>
              <a:t>2021</a:t>
            </a:r>
            <a:endParaRPr lang="ar-SA"/>
          </a:p>
        </c:rich>
      </c:tx>
      <c:layout>
        <c:manualLayout>
          <c:xMode val="edge"/>
          <c:yMode val="edge"/>
          <c:x val="0.20675283957043092"/>
          <c:y val="1.62275822579498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054354243224201"/>
          <c:y val="0.13427873983003638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0.38462467752820839</c:v>
                </c:pt>
                <c:pt idx="1">
                  <c:v>0.24061933747708908</c:v>
                </c:pt>
                <c:pt idx="2">
                  <c:v>0.12816518332034862</c:v>
                </c:pt>
                <c:pt idx="3">
                  <c:v>4.5956868967119473E-2</c:v>
                </c:pt>
                <c:pt idx="4">
                  <c:v>2.1422699626710763E-2</c:v>
                </c:pt>
                <c:pt idx="5">
                  <c:v>4.7701849659825442E-2</c:v>
                </c:pt>
                <c:pt idx="6">
                  <c:v>1.7824457782188021E-2</c:v>
                </c:pt>
                <c:pt idx="7">
                  <c:v>9.4113615659109119E-3</c:v>
                </c:pt>
                <c:pt idx="8">
                  <c:v>0.10027257637241165</c:v>
                </c:pt>
                <c:pt idx="9">
                  <c:v>4.000987700187743E-3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printSettings>
    <c:headerFooter>
      <c:oddFooter>&amp;C-و -</c:oddFooter>
    </c:headerFooter>
    <c:pageMargins b="0.74803149606299213" l="0.70866141732283472" r="0.70866141732283472" t="0.74803149606299213" header="0.31496062992125984" footer="0.31496062992125984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2021</a:t>
            </a:r>
            <a:r>
              <a:rPr lang="ar-SY"/>
              <a:t>تنفيذ </a:t>
            </a:r>
            <a:r>
              <a:rPr lang="en-US"/>
              <a:t>2022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209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[1]ورقة4!$G$4:$G$6</c:f>
              <c:strCache>
                <c:ptCount val="1"/>
                <c:pt idx="0">
                  <c:v>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[1]ورقة4!$F$7:$F$16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[1]ورقة4!$G$7:$G$16</c:f>
              <c:numCache>
                <c:formatCode>General</c:formatCode>
                <c:ptCount val="10"/>
                <c:pt idx="0">
                  <c:v>170</c:v>
                </c:pt>
                <c:pt idx="1">
                  <c:v>43</c:v>
                </c:pt>
                <c:pt idx="2">
                  <c:v>64</c:v>
                </c:pt>
                <c:pt idx="3">
                  <c:v>21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</c:v>
                </c:pt>
                <c:pt idx="8">
                  <c:v>32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plotVisOnly val="1"/>
    <c:dispBlanksAs val="zero"/>
    <c:showDLblsOverMax val="0"/>
  </c:chart>
  <c:printSettings>
    <c:headerFooter>
      <c:oddFooter>&amp;C
</c:oddFooter>
    </c:headerFooter>
    <c:pageMargins b="0.7480314960629969" l="0.70866141732284038" r="0.70866141732284038" t="0.7480314960629969" header="0.31496062992126372" footer="0.31496062992126372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.19685039370078741" header="0" footer="0"/>
  <pageSetup paperSize="9" orientation="landscape" r:id="rId1"/>
  <headerFooter>
    <oddFooter>&amp;C-ي -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50805" cy="711517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47625" y="47625"/>
    <xdr:ext cx="10203656" cy="709612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171450</xdr:rowOff>
    </xdr:from>
    <xdr:to>
      <xdr:col>11</xdr:col>
      <xdr:colOff>533400</xdr:colOff>
      <xdr:row>30</xdr:row>
      <xdr:rowOff>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91;&#1591;%20&#1601;&#1606;&#1575;&#1583;&#1602;%20202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4"/>
    </sheetNames>
    <sheetDataSet>
      <sheetData sheetId="0">
        <row r="6">
          <cell r="G6" t="str">
            <v>المجموع</v>
          </cell>
        </row>
        <row r="7">
          <cell r="F7" t="str">
            <v>دمشق</v>
          </cell>
          <cell r="G7">
            <v>170</v>
          </cell>
        </row>
        <row r="8">
          <cell r="F8" t="str">
            <v>حلب</v>
          </cell>
          <cell r="G8">
            <v>43</v>
          </cell>
        </row>
        <row r="9">
          <cell r="F9" t="str">
            <v>ريف دمشق</v>
          </cell>
          <cell r="G9">
            <v>64</v>
          </cell>
        </row>
        <row r="10">
          <cell r="F10" t="str">
            <v>حمص</v>
          </cell>
          <cell r="G10">
            <v>21</v>
          </cell>
        </row>
        <row r="11">
          <cell r="F11" t="str">
            <v>حماه</v>
          </cell>
          <cell r="G11">
            <v>15</v>
          </cell>
        </row>
        <row r="12">
          <cell r="F12" t="str">
            <v>اللاذقية</v>
          </cell>
          <cell r="G12">
            <v>18</v>
          </cell>
        </row>
        <row r="13">
          <cell r="F13" t="str">
            <v>الحسكة</v>
          </cell>
          <cell r="G13">
            <v>21</v>
          </cell>
        </row>
        <row r="14">
          <cell r="F14" t="str">
            <v>دير الزور</v>
          </cell>
          <cell r="G14">
            <v>2</v>
          </cell>
        </row>
        <row r="15">
          <cell r="F15" t="str">
            <v>طرطوس</v>
          </cell>
          <cell r="G15">
            <v>32</v>
          </cell>
        </row>
        <row r="16">
          <cell r="F16" t="str">
            <v>السويداء</v>
          </cell>
          <cell r="G16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7"/>
  <sheetViews>
    <sheetView rightToLeft="1" workbookViewId="0">
      <selection activeCell="C16" sqref="C16"/>
    </sheetView>
  </sheetViews>
  <sheetFormatPr defaultRowHeight="14.25"/>
  <cols>
    <col min="1" max="1" width="14.5703125" customWidth="1"/>
    <col min="2" max="2" width="16.28515625" customWidth="1"/>
    <col min="3" max="3" width="14.5703125" customWidth="1"/>
    <col min="4" max="4" width="16" customWidth="1"/>
    <col min="5" max="5" width="11.85546875" style="27" customWidth="1"/>
    <col min="6" max="6" width="15.5703125" style="27" customWidth="1"/>
    <col min="7" max="7" width="13.140625" customWidth="1"/>
  </cols>
  <sheetData>
    <row r="1" spans="1:8" ht="22.5" customHeight="1">
      <c r="A1" s="1" t="s">
        <v>17</v>
      </c>
      <c r="B1" s="3"/>
      <c r="G1" s="8"/>
      <c r="H1" s="8"/>
    </row>
    <row r="2" spans="1:8" ht="30.75" customHeight="1">
      <c r="A2" s="20" t="s">
        <v>3</v>
      </c>
      <c r="B2" s="14">
        <v>51436619.000000007</v>
      </c>
      <c r="C2" s="7">
        <f t="shared" ref="C2:C12" si="0">B2/$B$12</f>
        <v>0.38462467752820839</v>
      </c>
      <c r="D2" s="25">
        <f>B2/$B$12*100</f>
        <v>38.462467752820842</v>
      </c>
      <c r="E2" s="27" t="s">
        <v>3</v>
      </c>
      <c r="F2" s="28">
        <v>51436619.000000007</v>
      </c>
      <c r="G2" s="10"/>
      <c r="H2" s="8"/>
    </row>
    <row r="3" spans="1:8" ht="30.75" customHeight="1">
      <c r="A3" s="20" t="s">
        <v>13</v>
      </c>
      <c r="B3" s="14">
        <v>32178500</v>
      </c>
      <c r="C3" s="7">
        <f t="shared" si="0"/>
        <v>0.24061933747708908</v>
      </c>
      <c r="D3" s="25">
        <f t="shared" ref="D3:D12" si="1">B3/$B$12*100</f>
        <v>24.061933747708906</v>
      </c>
      <c r="E3" s="27" t="s">
        <v>13</v>
      </c>
      <c r="F3" s="28">
        <v>32178500</v>
      </c>
      <c r="G3" s="10"/>
      <c r="H3" s="8"/>
    </row>
    <row r="4" spans="1:8" ht="30.75" customHeight="1">
      <c r="A4" s="20" t="s">
        <v>10</v>
      </c>
      <c r="B4" s="14">
        <v>17139783.504999995</v>
      </c>
      <c r="C4" s="7">
        <f t="shared" si="0"/>
        <v>0.12816518332034862</v>
      </c>
      <c r="D4" s="25">
        <f t="shared" si="1"/>
        <v>12.816518332034862</v>
      </c>
      <c r="E4" s="27" t="s">
        <v>10</v>
      </c>
      <c r="F4" s="27">
        <v>17139783.504999995</v>
      </c>
      <c r="G4" s="10"/>
      <c r="H4" s="8"/>
    </row>
    <row r="5" spans="1:8" ht="30.75" customHeight="1">
      <c r="A5" s="20" t="s">
        <v>14</v>
      </c>
      <c r="B5" s="14">
        <v>6145902.9999999991</v>
      </c>
      <c r="C5" s="7">
        <f t="shared" si="0"/>
        <v>4.5956868967119473E-2</v>
      </c>
      <c r="D5" s="25">
        <f t="shared" si="1"/>
        <v>4.5956868967119471</v>
      </c>
      <c r="E5" s="27" t="s">
        <v>14</v>
      </c>
      <c r="F5" s="27">
        <v>6145902.9999999991</v>
      </c>
      <c r="G5" s="10"/>
      <c r="H5" s="8"/>
    </row>
    <row r="6" spans="1:8" ht="30.75" customHeight="1">
      <c r="A6" s="20" t="s">
        <v>15</v>
      </c>
      <c r="B6" s="14">
        <v>2864899.9999999991</v>
      </c>
      <c r="C6" s="7">
        <f t="shared" si="0"/>
        <v>2.1422699626710763E-2</v>
      </c>
      <c r="D6" s="25">
        <f t="shared" si="1"/>
        <v>2.1422699626710764</v>
      </c>
      <c r="E6" s="27" t="s">
        <v>16</v>
      </c>
      <c r="F6" s="27">
        <v>2864899.9999999991</v>
      </c>
      <c r="G6" s="10"/>
      <c r="H6" s="8"/>
    </row>
    <row r="7" spans="1:8" ht="30.75" customHeight="1">
      <c r="A7" s="20" t="s">
        <v>4</v>
      </c>
      <c r="B7" s="14">
        <v>6379262.7199999997</v>
      </c>
      <c r="C7" s="7">
        <f t="shared" si="0"/>
        <v>4.7701849659825442E-2</v>
      </c>
      <c r="D7" s="25">
        <f t="shared" si="1"/>
        <v>4.7701849659825442</v>
      </c>
      <c r="E7" s="27" t="s">
        <v>4</v>
      </c>
      <c r="F7" s="27">
        <v>6379262.7199999997</v>
      </c>
      <c r="G7" s="10"/>
      <c r="H7" s="8"/>
    </row>
    <row r="8" spans="1:8" ht="30.75" customHeight="1">
      <c r="A8" s="20" t="s">
        <v>8</v>
      </c>
      <c r="B8" s="14">
        <v>2383700</v>
      </c>
      <c r="C8" s="7">
        <f t="shared" si="0"/>
        <v>1.7824457782188021E-2</v>
      </c>
      <c r="D8" s="25">
        <f t="shared" si="1"/>
        <v>1.7824457782188021</v>
      </c>
      <c r="E8" s="27" t="s">
        <v>8</v>
      </c>
      <c r="F8" s="27">
        <v>2383700</v>
      </c>
      <c r="G8" s="10"/>
      <c r="H8" s="8"/>
    </row>
    <row r="9" spans="1:8" ht="30.75" customHeight="1">
      <c r="A9" s="20" t="s">
        <v>12</v>
      </c>
      <c r="B9" s="14">
        <v>1258600</v>
      </c>
      <c r="C9" s="7">
        <f t="shared" si="0"/>
        <v>9.4113615659109119E-3</v>
      </c>
      <c r="D9" s="25">
        <f t="shared" si="1"/>
        <v>0.94113615659109118</v>
      </c>
      <c r="E9" s="27" t="s">
        <v>12</v>
      </c>
      <c r="F9" s="27">
        <v>1258600</v>
      </c>
      <c r="G9" s="10"/>
      <c r="H9" s="8"/>
    </row>
    <row r="10" spans="1:8" ht="30.75" customHeight="1">
      <c r="A10" s="20" t="s">
        <v>5</v>
      </c>
      <c r="B10" s="14">
        <v>13409650.000000004</v>
      </c>
      <c r="C10" s="7">
        <f t="shared" si="0"/>
        <v>0.10027257637241165</v>
      </c>
      <c r="D10" s="25">
        <f t="shared" si="1"/>
        <v>10.027257637241165</v>
      </c>
      <c r="E10" s="27" t="s">
        <v>5</v>
      </c>
      <c r="F10" s="27">
        <v>13409650.000000004</v>
      </c>
      <c r="G10" s="10"/>
      <c r="H10" s="8"/>
    </row>
    <row r="11" spans="1:8" ht="30.75" customHeight="1">
      <c r="A11" s="20" t="s">
        <v>6</v>
      </c>
      <c r="B11" s="14">
        <v>535060</v>
      </c>
      <c r="C11" s="7">
        <f t="shared" si="0"/>
        <v>4.000987700187743E-3</v>
      </c>
      <c r="D11" s="25">
        <f t="shared" si="1"/>
        <v>0.40009877001877431</v>
      </c>
      <c r="E11" s="27" t="s">
        <v>6</v>
      </c>
      <c r="F11" s="27">
        <v>535060</v>
      </c>
      <c r="G11" s="10"/>
      <c r="H11" s="8"/>
    </row>
    <row r="12" spans="1:8" ht="30.75" customHeight="1">
      <c r="A12" s="20" t="s">
        <v>9</v>
      </c>
      <c r="B12" s="21">
        <v>133731978.22499999</v>
      </c>
      <c r="C12" s="7">
        <f t="shared" si="0"/>
        <v>1</v>
      </c>
      <c r="D12" s="25">
        <f t="shared" si="1"/>
        <v>100</v>
      </c>
      <c r="F12" s="28">
        <f>SUM(F2:F11)</f>
        <v>133731978.22499999</v>
      </c>
      <c r="G12" s="9"/>
      <c r="H12" s="8"/>
    </row>
    <row r="13" spans="1:8">
      <c r="C13" s="2"/>
    </row>
    <row r="14" spans="1:8">
      <c r="B14" s="2"/>
      <c r="C14" s="2"/>
    </row>
    <row r="15" spans="1:8">
      <c r="B15" s="2">
        <f>SUM(B2:B11)</f>
        <v>133731978.22499999</v>
      </c>
      <c r="C15" s="2"/>
    </row>
    <row r="16" spans="1:8" ht="23.25">
      <c r="B16" s="6"/>
    </row>
    <row r="17" spans="2:2" ht="23.25">
      <c r="B17" s="6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"/>
  <sheetViews>
    <sheetView rightToLeft="1" workbookViewId="0">
      <selection activeCell="E5" sqref="E5:G18"/>
    </sheetView>
  </sheetViews>
  <sheetFormatPr defaultRowHeight="12.75"/>
  <cols>
    <col min="3" max="3" width="9.140625" customWidth="1"/>
  </cols>
  <sheetData>
    <row r="1" spans="1:9" ht="18" customHeight="1">
      <c r="A1" s="1"/>
      <c r="B1" s="3"/>
    </row>
    <row r="2" spans="1:9" ht="30.75" customHeight="1">
      <c r="A2" s="15" t="s">
        <v>0</v>
      </c>
      <c r="B2" s="16"/>
    </row>
    <row r="3" spans="1:9" ht="17.25" customHeight="1">
      <c r="A3" s="50" t="s">
        <v>1</v>
      </c>
      <c r="B3" s="51" t="s">
        <v>2</v>
      </c>
      <c r="F3" s="11"/>
      <c r="G3" s="11"/>
      <c r="H3" s="11"/>
      <c r="I3" s="11"/>
    </row>
    <row r="4" spans="1:9" ht="17.25" customHeight="1">
      <c r="A4" s="50"/>
      <c r="B4" s="51"/>
      <c r="F4" s="11"/>
      <c r="G4" s="12"/>
      <c r="H4" s="13"/>
      <c r="I4" s="11"/>
    </row>
    <row r="5" spans="1:9" ht="17.25" customHeight="1">
      <c r="A5" s="17" t="s">
        <v>3</v>
      </c>
      <c r="B5" s="18">
        <v>1509</v>
      </c>
      <c r="C5" s="26">
        <f t="shared" ref="C5:C15" si="0">B5/$B$15</f>
        <v>0.30186037207441491</v>
      </c>
      <c r="E5" s="22"/>
      <c r="F5" s="11"/>
      <c r="G5" s="12"/>
      <c r="H5" s="13"/>
      <c r="I5" s="11"/>
    </row>
    <row r="6" spans="1:9" ht="17.25" customHeight="1">
      <c r="A6" s="17" t="s">
        <v>13</v>
      </c>
      <c r="B6" s="18">
        <v>932</v>
      </c>
      <c r="C6" s="26">
        <f t="shared" si="0"/>
        <v>0.1864372874574915</v>
      </c>
      <c r="E6" s="22"/>
      <c r="F6" s="11"/>
      <c r="G6" s="12"/>
      <c r="H6" s="13"/>
      <c r="I6" s="11"/>
    </row>
    <row r="7" spans="1:9" ht="17.25" customHeight="1">
      <c r="A7" s="17" t="s">
        <v>10</v>
      </c>
      <c r="B7" s="18">
        <v>1038</v>
      </c>
      <c r="C7" s="26">
        <f t="shared" si="0"/>
        <v>0.20764152830566113</v>
      </c>
      <c r="E7" s="22"/>
      <c r="F7" s="11"/>
      <c r="G7" s="12"/>
      <c r="H7" s="13"/>
      <c r="I7" s="11"/>
    </row>
    <row r="8" spans="1:9" ht="17.25" customHeight="1">
      <c r="A8" s="17" t="s">
        <v>14</v>
      </c>
      <c r="B8" s="18">
        <v>506</v>
      </c>
      <c r="C8" s="26">
        <f t="shared" si="0"/>
        <v>0.10122024404880976</v>
      </c>
      <c r="E8" s="22"/>
      <c r="F8" s="11"/>
      <c r="G8" s="12"/>
      <c r="H8" s="13"/>
      <c r="I8" s="11"/>
    </row>
    <row r="9" spans="1:9" ht="17.25" customHeight="1">
      <c r="A9" s="17" t="s">
        <v>15</v>
      </c>
      <c r="B9" s="18">
        <v>208</v>
      </c>
      <c r="C9" s="26">
        <f t="shared" si="0"/>
        <v>4.1608321664332863E-2</v>
      </c>
      <c r="E9" s="22"/>
      <c r="F9" s="11"/>
      <c r="G9" s="12"/>
      <c r="H9" s="13"/>
      <c r="I9" s="11"/>
    </row>
    <row r="10" spans="1:9" ht="17.25" customHeight="1">
      <c r="A10" s="17" t="s">
        <v>4</v>
      </c>
      <c r="B10" s="18">
        <v>120</v>
      </c>
      <c r="C10" s="26">
        <f t="shared" si="0"/>
        <v>2.4004800960192037E-2</v>
      </c>
      <c r="E10" s="22"/>
      <c r="F10" s="11"/>
      <c r="G10" s="12"/>
      <c r="H10" s="13"/>
      <c r="I10" s="11"/>
    </row>
    <row r="11" spans="1:9" ht="17.25" customHeight="1">
      <c r="A11" s="17" t="s">
        <v>8</v>
      </c>
      <c r="B11" s="18">
        <v>102</v>
      </c>
      <c r="C11" s="26">
        <f t="shared" si="0"/>
        <v>2.0404080816163232E-2</v>
      </c>
      <c r="E11" s="22"/>
      <c r="F11" s="11"/>
      <c r="G11" s="12"/>
      <c r="H11" s="13"/>
      <c r="I11" s="11"/>
    </row>
    <row r="12" spans="1:9" ht="17.25" customHeight="1">
      <c r="A12" s="17" t="s">
        <v>12</v>
      </c>
      <c r="B12" s="18">
        <v>49</v>
      </c>
      <c r="C12" s="26">
        <f t="shared" si="0"/>
        <v>9.8019603920784151E-3</v>
      </c>
      <c r="E12" s="22"/>
      <c r="F12" s="11"/>
      <c r="G12" s="12"/>
      <c r="H12" s="13"/>
      <c r="I12" s="11"/>
    </row>
    <row r="13" spans="1:9" ht="17.25" customHeight="1">
      <c r="A13" s="17" t="s">
        <v>5</v>
      </c>
      <c r="B13" s="18">
        <v>448</v>
      </c>
      <c r="C13" s="26">
        <f t="shared" si="0"/>
        <v>8.9617923584716944E-2</v>
      </c>
      <c r="E13" s="22"/>
      <c r="F13" s="11"/>
      <c r="G13" s="12"/>
      <c r="H13" s="13"/>
      <c r="I13" s="11"/>
    </row>
    <row r="14" spans="1:9" ht="17.25" customHeight="1">
      <c r="A14" s="17" t="s">
        <v>6</v>
      </c>
      <c r="B14" s="18">
        <v>87</v>
      </c>
      <c r="C14" s="26">
        <f t="shared" si="0"/>
        <v>1.7403480696139229E-2</v>
      </c>
      <c r="E14" s="22"/>
      <c r="F14" s="11"/>
      <c r="G14" s="12"/>
      <c r="H14" s="13"/>
      <c r="I14" s="11"/>
    </row>
    <row r="15" spans="1:9" ht="17.25" customHeight="1">
      <c r="A15" s="17" t="s">
        <v>9</v>
      </c>
      <c r="B15" s="19">
        <v>4999</v>
      </c>
      <c r="C15" s="26">
        <f t="shared" si="0"/>
        <v>1</v>
      </c>
      <c r="E15" s="22"/>
      <c r="F15" s="11"/>
      <c r="G15" s="11"/>
      <c r="H15" s="11"/>
      <c r="I15" s="11"/>
    </row>
    <row r="17" spans="2:3">
      <c r="B17" s="2">
        <f>SUM(B5:B14)</f>
        <v>4999</v>
      </c>
      <c r="C17" s="23">
        <f>SUM(C5:C14)</f>
        <v>1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4:B17"/>
  <sheetViews>
    <sheetView rightToLeft="1" tabSelected="1" workbookViewId="0">
      <selection activeCell="E40" sqref="E40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8">
      <c r="B14" s="5" t="s">
        <v>7</v>
      </c>
    </row>
    <row r="17" spans="1:1">
      <c r="A17" s="4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25"/>
  <sheetViews>
    <sheetView rightToLeft="1" workbookViewId="0">
      <selection activeCell="D11" sqref="D11:D22"/>
    </sheetView>
  </sheetViews>
  <sheetFormatPr defaultRowHeight="12.75"/>
  <cols>
    <col min="5" max="5" width="12.7109375" customWidth="1"/>
  </cols>
  <sheetData>
    <row r="9" spans="2:6" ht="21" customHeight="1">
      <c r="C9" s="50" t="s">
        <v>1</v>
      </c>
      <c r="D9" s="51" t="s">
        <v>2</v>
      </c>
    </row>
    <row r="10" spans="2:6" ht="21" customHeight="1">
      <c r="C10" s="50"/>
      <c r="D10" s="51"/>
    </row>
    <row r="11" spans="2:6" ht="21" customHeight="1">
      <c r="B11">
        <v>1508.9999999999995</v>
      </c>
      <c r="C11" s="17" t="s">
        <v>3</v>
      </c>
      <c r="D11" s="18">
        <v>1509</v>
      </c>
      <c r="E11" s="24">
        <f>D11/$D$22*100</f>
        <v>30.18603720744149</v>
      </c>
      <c r="F11" s="25"/>
    </row>
    <row r="12" spans="2:6" ht="21" customHeight="1">
      <c r="B12">
        <v>932.00000000000011</v>
      </c>
      <c r="C12" s="17" t="s">
        <v>13</v>
      </c>
      <c r="D12" s="18">
        <v>932</v>
      </c>
      <c r="E12" s="24">
        <f t="shared" ref="E12:E22" si="0">D12/$D$22*100</f>
        <v>18.643728745749151</v>
      </c>
      <c r="F12" s="25"/>
    </row>
    <row r="13" spans="2:6" ht="21" customHeight="1">
      <c r="B13">
        <v>1038</v>
      </c>
      <c r="C13" s="17" t="s">
        <v>10</v>
      </c>
      <c r="D13" s="18">
        <v>1038</v>
      </c>
      <c r="E13" s="24">
        <f t="shared" si="0"/>
        <v>20.764152830566111</v>
      </c>
      <c r="F13" s="25"/>
    </row>
    <row r="14" spans="2:6" ht="21" customHeight="1">
      <c r="B14">
        <v>506.00000000000006</v>
      </c>
      <c r="C14" s="17" t="s">
        <v>14</v>
      </c>
      <c r="D14" s="18">
        <v>506</v>
      </c>
      <c r="E14" s="24">
        <f t="shared" si="0"/>
        <v>10.122024404880976</v>
      </c>
      <c r="F14" s="25"/>
    </row>
    <row r="15" spans="2:6" ht="21" customHeight="1">
      <c r="B15">
        <v>208</v>
      </c>
      <c r="C15" s="17" t="s">
        <v>15</v>
      </c>
      <c r="D15" s="18">
        <v>208</v>
      </c>
      <c r="E15" s="24">
        <f t="shared" si="0"/>
        <v>4.1608321664332859</v>
      </c>
      <c r="F15" s="25"/>
    </row>
    <row r="16" spans="2:6" ht="21" customHeight="1">
      <c r="B16">
        <v>120</v>
      </c>
      <c r="C16" s="17" t="s">
        <v>4</v>
      </c>
      <c r="D16" s="18">
        <v>120</v>
      </c>
      <c r="E16" s="24">
        <f t="shared" si="0"/>
        <v>2.4004800960192036</v>
      </c>
      <c r="F16" s="25"/>
    </row>
    <row r="17" spans="2:6" ht="21" customHeight="1">
      <c r="B17">
        <v>102.00000000000001</v>
      </c>
      <c r="C17" s="17" t="s">
        <v>8</v>
      </c>
      <c r="D17" s="18">
        <v>102</v>
      </c>
      <c r="E17" s="24">
        <f t="shared" si="0"/>
        <v>2.0404080816163233</v>
      </c>
      <c r="F17" s="25"/>
    </row>
    <row r="18" spans="2:6" ht="21" customHeight="1">
      <c r="B18">
        <v>49</v>
      </c>
      <c r="C18" s="17" t="s">
        <v>12</v>
      </c>
      <c r="D18" s="18">
        <v>49</v>
      </c>
      <c r="E18" s="24">
        <f t="shared" si="0"/>
        <v>0.98019603920784149</v>
      </c>
      <c r="F18" s="25"/>
    </row>
    <row r="19" spans="2:6" ht="21" customHeight="1">
      <c r="B19">
        <v>447.99999999999994</v>
      </c>
      <c r="C19" s="17" t="s">
        <v>5</v>
      </c>
      <c r="D19" s="18">
        <v>448</v>
      </c>
      <c r="E19" s="24">
        <f t="shared" si="0"/>
        <v>8.9617923584716941</v>
      </c>
      <c r="F19" s="25"/>
    </row>
    <row r="20" spans="2:6" ht="21" customHeight="1">
      <c r="C20" s="17" t="s">
        <v>11</v>
      </c>
      <c r="D20" s="18">
        <v>0</v>
      </c>
      <c r="E20" s="24">
        <f t="shared" si="0"/>
        <v>0</v>
      </c>
      <c r="F20" s="25"/>
    </row>
    <row r="21" spans="2:6" ht="21" customHeight="1">
      <c r="B21">
        <v>87</v>
      </c>
      <c r="C21" s="17" t="s">
        <v>6</v>
      </c>
      <c r="D21" s="18">
        <v>87</v>
      </c>
      <c r="E21" s="24">
        <f t="shared" si="0"/>
        <v>1.7403480696139229</v>
      </c>
      <c r="F21" s="25"/>
    </row>
    <row r="22" spans="2:6" ht="21" customHeight="1">
      <c r="B22">
        <v>4999</v>
      </c>
      <c r="C22" s="17" t="s">
        <v>9</v>
      </c>
      <c r="D22" s="19">
        <v>4999</v>
      </c>
      <c r="E22" s="24">
        <f t="shared" si="0"/>
        <v>100</v>
      </c>
      <c r="F22" s="25"/>
    </row>
    <row r="23" spans="2:6">
      <c r="B23">
        <v>71</v>
      </c>
      <c r="E23" s="25"/>
    </row>
    <row r="25" spans="2:6">
      <c r="B25">
        <v>3484.9999999999986</v>
      </c>
      <c r="D25" s="2"/>
    </row>
  </sheetData>
  <mergeCells count="2">
    <mergeCell ref="C9:C10"/>
    <mergeCell ref="D9:D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view="pageBreakPreview" zoomScaleSheetLayoutView="100" workbookViewId="0">
      <selection activeCell="F31" sqref="F31"/>
    </sheetView>
  </sheetViews>
  <sheetFormatPr defaultRowHeight="12.75"/>
  <cols>
    <col min="17" max="17" width="10.5703125" customWidth="1"/>
  </cols>
  <sheetData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&amp;C-ي -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0"/>
  <sheetViews>
    <sheetView rightToLeft="1" topLeftCell="A4" workbookViewId="0">
      <selection activeCell="J7" sqref="J7:J18"/>
    </sheetView>
  </sheetViews>
  <sheetFormatPr defaultRowHeight="14.25"/>
  <cols>
    <col min="1" max="2" width="9.140625" style="29"/>
    <col min="3" max="3" width="10.28515625" style="29" customWidth="1"/>
    <col min="4" max="4" width="9.140625" style="29"/>
    <col min="5" max="5" width="14" style="29" customWidth="1"/>
    <col min="6" max="6" width="20.42578125" style="29" customWidth="1"/>
    <col min="7" max="7" width="24.140625" style="29" customWidth="1"/>
    <col min="8" max="16384" width="9.140625" style="29"/>
  </cols>
  <sheetData>
    <row r="4" spans="1:10" ht="25.5" customHeight="1">
      <c r="F4" s="30" t="s">
        <v>18</v>
      </c>
      <c r="G4" s="31"/>
    </row>
    <row r="5" spans="1:10" ht="32.25" customHeight="1">
      <c r="B5" s="32"/>
      <c r="C5" s="32"/>
      <c r="D5" s="32"/>
      <c r="F5" s="52"/>
      <c r="G5" s="52"/>
    </row>
    <row r="6" spans="1:10" ht="18">
      <c r="A6" s="33"/>
      <c r="B6" s="34"/>
      <c r="C6" s="35"/>
      <c r="D6" s="32"/>
      <c r="F6" s="36" t="s">
        <v>19</v>
      </c>
      <c r="G6" s="36" t="s">
        <v>9</v>
      </c>
    </row>
    <row r="7" spans="1:10" ht="20.25">
      <c r="A7" s="35"/>
      <c r="B7" s="35"/>
      <c r="C7" s="35"/>
      <c r="D7" s="29">
        <v>170</v>
      </c>
      <c r="E7" s="29" t="s">
        <v>3</v>
      </c>
      <c r="F7" s="37" t="s">
        <v>3</v>
      </c>
      <c r="G7" s="38">
        <v>170</v>
      </c>
      <c r="H7" s="39">
        <f t="shared" ref="H7:H17" si="0">G7/$G$17</f>
        <v>0.43367346938775508</v>
      </c>
      <c r="I7" s="40"/>
      <c r="J7" s="41"/>
    </row>
    <row r="8" spans="1:10" ht="20.25">
      <c r="A8" s="35"/>
      <c r="B8" s="35"/>
      <c r="C8" s="35"/>
      <c r="D8" s="29">
        <v>43</v>
      </c>
      <c r="F8" s="37" t="s">
        <v>13</v>
      </c>
      <c r="G8" s="38">
        <v>43</v>
      </c>
      <c r="H8" s="39">
        <f t="shared" si="0"/>
        <v>0.10969387755102041</v>
      </c>
      <c r="I8" s="40"/>
      <c r="J8" s="41"/>
    </row>
    <row r="9" spans="1:10" ht="20.25">
      <c r="A9" s="35"/>
      <c r="B9" s="42"/>
      <c r="C9" s="34"/>
      <c r="D9" s="43">
        <v>64</v>
      </c>
      <c r="E9" s="29" t="s">
        <v>10</v>
      </c>
      <c r="F9" s="37" t="s">
        <v>10</v>
      </c>
      <c r="G9" s="38">
        <v>64</v>
      </c>
      <c r="H9" s="39">
        <f t="shared" si="0"/>
        <v>0.16326530612244897</v>
      </c>
      <c r="I9" s="40"/>
      <c r="J9" s="41"/>
    </row>
    <row r="10" spans="1:10" ht="20.25">
      <c r="A10" s="35"/>
      <c r="B10" s="42"/>
      <c r="C10" s="34"/>
      <c r="D10" s="43">
        <v>21</v>
      </c>
      <c r="F10" s="37" t="s">
        <v>14</v>
      </c>
      <c r="G10" s="38">
        <v>21</v>
      </c>
      <c r="H10" s="39">
        <f t="shared" si="0"/>
        <v>5.3571428571428568E-2</v>
      </c>
      <c r="I10" s="40"/>
      <c r="J10" s="41"/>
    </row>
    <row r="11" spans="1:10" ht="20.25">
      <c r="A11" s="35"/>
      <c r="B11" s="42"/>
      <c r="C11" s="34"/>
      <c r="D11" s="43">
        <v>15</v>
      </c>
      <c r="F11" s="37" t="s">
        <v>15</v>
      </c>
      <c r="G11" s="38">
        <v>15</v>
      </c>
      <c r="H11" s="39">
        <f t="shared" si="0"/>
        <v>3.826530612244898E-2</v>
      </c>
      <c r="I11" s="40"/>
      <c r="J11" s="41"/>
    </row>
    <row r="12" spans="1:10" ht="20.25">
      <c r="A12" s="35"/>
      <c r="B12" s="44"/>
      <c r="C12" s="34"/>
      <c r="D12" s="43">
        <v>18</v>
      </c>
      <c r="E12" s="29" t="s">
        <v>4</v>
      </c>
      <c r="F12" s="37" t="s">
        <v>4</v>
      </c>
      <c r="G12" s="38">
        <v>18</v>
      </c>
      <c r="H12" s="39">
        <f t="shared" si="0"/>
        <v>4.5918367346938778E-2</v>
      </c>
      <c r="I12" s="40"/>
      <c r="J12" s="41"/>
    </row>
    <row r="13" spans="1:10" ht="20.25">
      <c r="A13" s="35"/>
      <c r="B13" s="44"/>
      <c r="C13" s="34"/>
      <c r="D13" s="43">
        <v>21</v>
      </c>
      <c r="E13" s="29" t="s">
        <v>8</v>
      </c>
      <c r="F13" s="37" t="s">
        <v>8</v>
      </c>
      <c r="G13" s="38">
        <v>21</v>
      </c>
      <c r="H13" s="39">
        <f t="shared" si="0"/>
        <v>5.3571428571428568E-2</v>
      </c>
      <c r="J13" s="41"/>
    </row>
    <row r="14" spans="1:10" ht="20.25">
      <c r="A14" s="35"/>
      <c r="B14" s="44"/>
      <c r="C14" s="34"/>
      <c r="D14" s="43">
        <v>2</v>
      </c>
      <c r="E14" s="29" t="s">
        <v>12</v>
      </c>
      <c r="F14" s="37" t="s">
        <v>12</v>
      </c>
      <c r="G14" s="38">
        <v>2</v>
      </c>
      <c r="H14" s="39">
        <f t="shared" si="0"/>
        <v>5.1020408163265302E-3</v>
      </c>
      <c r="J14" s="41"/>
    </row>
    <row r="15" spans="1:10" ht="20.25">
      <c r="A15" s="35"/>
      <c r="B15" s="44"/>
      <c r="C15" s="34"/>
      <c r="D15" s="43">
        <v>32</v>
      </c>
      <c r="E15" s="29" t="s">
        <v>5</v>
      </c>
      <c r="F15" s="37" t="s">
        <v>5</v>
      </c>
      <c r="G15" s="38">
        <v>32</v>
      </c>
      <c r="H15" s="39">
        <f t="shared" si="0"/>
        <v>8.1632653061224483E-2</v>
      </c>
      <c r="J15" s="41"/>
    </row>
    <row r="16" spans="1:10" ht="20.25">
      <c r="A16" s="35"/>
      <c r="B16" s="44"/>
      <c r="C16" s="34"/>
      <c r="D16" s="43">
        <v>6</v>
      </c>
      <c r="F16" s="37" t="s">
        <v>6</v>
      </c>
      <c r="G16" s="38">
        <v>6</v>
      </c>
      <c r="H16" s="39">
        <f t="shared" si="0"/>
        <v>1.5306122448979591E-2</v>
      </c>
      <c r="J16" s="41"/>
    </row>
    <row r="17" spans="1:10" ht="20.25">
      <c r="A17" s="35"/>
      <c r="B17" s="44"/>
      <c r="C17" s="34"/>
      <c r="D17" s="43">
        <v>392</v>
      </c>
      <c r="F17" s="37" t="s">
        <v>9</v>
      </c>
      <c r="G17" s="38">
        <v>392</v>
      </c>
      <c r="H17" s="39">
        <f t="shared" si="0"/>
        <v>1</v>
      </c>
      <c r="J17" s="41"/>
    </row>
    <row r="18" spans="1:10" ht="15">
      <c r="A18" s="35"/>
      <c r="B18" s="34"/>
      <c r="C18" s="45"/>
      <c r="D18" s="43"/>
    </row>
    <row r="19" spans="1:10">
      <c r="A19" s="33"/>
      <c r="B19" s="34"/>
      <c r="C19" s="34"/>
      <c r="D19" s="43"/>
      <c r="G19" s="29">
        <f>SUM(G7:G16)</f>
        <v>392</v>
      </c>
    </row>
    <row r="20" spans="1:10">
      <c r="B20" s="46"/>
      <c r="C20" s="32"/>
      <c r="D20" s="32"/>
    </row>
    <row r="21" spans="1:10" ht="20.25">
      <c r="B21" s="46"/>
      <c r="C21" s="47"/>
      <c r="D21" s="47"/>
    </row>
    <row r="22" spans="1:10" ht="20.25">
      <c r="B22" s="34"/>
      <c r="C22" s="47"/>
      <c r="D22" s="48"/>
    </row>
    <row r="23" spans="1:10" ht="20.25">
      <c r="B23" s="46"/>
      <c r="C23" s="47"/>
      <c r="D23" s="48"/>
    </row>
    <row r="24" spans="1:10" ht="20.25">
      <c r="B24" s="46"/>
      <c r="C24" s="47"/>
      <c r="D24" s="48"/>
    </row>
    <row r="25" spans="1:10" ht="20.25">
      <c r="B25" s="46"/>
      <c r="C25" s="47"/>
      <c r="D25" s="48"/>
    </row>
    <row r="26" spans="1:10" ht="20.25">
      <c r="B26" s="46"/>
      <c r="C26" s="47"/>
      <c r="D26" s="48"/>
    </row>
    <row r="27" spans="1:10" ht="20.25">
      <c r="B27" s="46"/>
      <c r="C27" s="47"/>
      <c r="D27" s="48"/>
    </row>
    <row r="28" spans="1:10" ht="20.25">
      <c r="B28" s="46"/>
      <c r="C28" s="47"/>
      <c r="D28" s="48"/>
    </row>
    <row r="29" spans="1:10" ht="20.25">
      <c r="B29" s="32"/>
      <c r="C29" s="47"/>
      <c r="D29" s="48"/>
    </row>
    <row r="30" spans="1:10" ht="20.25">
      <c r="B30" s="32"/>
      <c r="C30" s="47"/>
      <c r="D30" s="48"/>
    </row>
    <row r="31" spans="1:10">
      <c r="B31" s="32"/>
    </row>
    <row r="32" spans="1:10">
      <c r="B32" s="32"/>
    </row>
    <row r="33" spans="2:2">
      <c r="B33" s="32"/>
    </row>
    <row r="34" spans="2:2">
      <c r="B34" s="32"/>
    </row>
    <row r="35" spans="2:2">
      <c r="B35" s="32"/>
    </row>
    <row r="36" spans="2:2">
      <c r="B36" s="32"/>
    </row>
    <row r="37" spans="2:2">
      <c r="B37" s="32"/>
    </row>
    <row r="38" spans="2:2">
      <c r="B38" s="32"/>
    </row>
    <row r="39" spans="2:2">
      <c r="B39" s="32"/>
    </row>
    <row r="40" spans="2:2">
      <c r="B40" s="32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4"/>
  <sheetViews>
    <sheetView rightToLeft="1" workbookViewId="0">
      <selection activeCell="F36" sqref="F36"/>
    </sheetView>
  </sheetViews>
  <sheetFormatPr defaultRowHeight="14.25"/>
  <cols>
    <col min="1" max="1" width="9.5703125" style="29" customWidth="1"/>
    <col min="2" max="16384" width="9.140625" style="29"/>
  </cols>
  <sheetData>
    <row r="14" spans="2:2">
      <c r="B14" s="49"/>
    </row>
  </sheetData>
  <printOptions verticalCentered="1"/>
  <pageMargins left="0.70866141732283472" right="0.70866141732283472" top="0.74803149606299213" bottom="0.31496062992125984" header="0.31496062992125984" footer="0.31496062992125984"/>
  <pageSetup orientation="landscape" r:id="rId1"/>
  <headerFooter>
    <oddFooter>&amp;C-دـ-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أوراق العمل</vt:lpstr>
      </vt:variant>
      <vt:variant>
        <vt:i4>7</vt:i4>
      </vt:variant>
      <vt:variant>
        <vt:lpstr>المخططات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11" baseType="lpstr">
      <vt:lpstr> مؤشرات فنادق -محافظات (2)</vt:lpstr>
      <vt:lpstr>ورقة2</vt:lpstr>
      <vt:lpstr>مخطط</vt:lpstr>
      <vt:lpstr>ورقة1</vt:lpstr>
      <vt:lpstr>ورقة3</vt:lpstr>
      <vt:lpstr>ورقة4</vt:lpstr>
      <vt:lpstr>ورقة5</vt:lpstr>
      <vt:lpstr>مخطط1</vt:lpstr>
      <vt:lpstr>مخطط!Print_Area</vt:lpstr>
      <vt:lpstr>ورقة3!Print_Area</vt:lpstr>
      <vt:lpstr>ورقة5!Print_Area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f3e10</cp:lastModifiedBy>
  <cp:lastPrinted>2024-02-27T09:50:33Z</cp:lastPrinted>
  <dcterms:created xsi:type="dcterms:W3CDTF">2010-02-18T10:15:49Z</dcterms:created>
  <dcterms:modified xsi:type="dcterms:W3CDTF">2024-02-27T09:51:15Z</dcterms:modified>
</cp:coreProperties>
</file>